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<sst xmlns="http://schemas.openxmlformats.org/spreadsheetml/2006/main" count="123" uniqueCount="75">
  <si>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</si>
  <si>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姓名：王顺民</t>
    </r>
    <r>
      <rPr>
        <sz val="20"/>
        <color theme="1"/>
        <rFont val="Times New Roman"/>
        <charset val="134"/>
      </rPr>
      <t xml:space="preserve">                             </t>
    </r>
    <r>
      <rPr>
        <sz val="20"/>
        <color theme="1"/>
        <rFont val="宋体"/>
        <charset val="134"/>
      </rPr>
      <t>编号：B21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</si>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</sst>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6" fillId="18" borderId="21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v>129.09</v>
      </c>
      <c r="J7" s="41"/>
      <c r="K7" s="41"/>
      <c r="L7" s="41"/>
      <c r="M7" s="41"/>
      <c r="N7" s="41"/>
      <c r="O7" s="41"/>
      <c r="P7" s="41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129.09</v>
      </c>
      <c r="J11" s="43"/>
      <c r="K11" s="43"/>
      <c r="L11" s="43"/>
      <c r="M11" s="44"/>
      <c r="N11" s="42">
        <f>SUM(N7:P10)</f>
        <v>0</v>
      </c>
      <c r="O11" s="43"/>
      <c r="P11" s="44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>
        <v>9.65</v>
      </c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49">
        <f>3.25*3.25</f>
        <v>10.5625</v>
      </c>
      <c r="R14" s="61" t="s">
        <v>29</v>
      </c>
      <c r="S14" s="62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28">
        <f>10.3*8.3</f>
        <v>85.49</v>
      </c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4.65</v>
      </c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I11*0.85</f>
        <v>109.7265</v>
      </c>
      <c r="N17" s="26" t="s">
        <v>27</v>
      </c>
      <c r="O17" s="48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49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7"/>
      <c r="L19" s="24" t="s">
        <v>49</v>
      </c>
      <c r="M19" s="28"/>
      <c r="N19" s="26" t="s">
        <v>27</v>
      </c>
      <c r="O19" s="48"/>
      <c r="P19" s="28" t="s">
        <v>50</v>
      </c>
      <c r="Q19" s="28">
        <v>8</v>
      </c>
      <c r="R19" s="61" t="s">
        <v>29</v>
      </c>
      <c r="S19" s="62"/>
    </row>
    <row r="20" ht="39" customHeight="1" spans="1:19">
      <c r="A20" s="23"/>
      <c r="B20" s="24" t="s">
        <v>51</v>
      </c>
      <c r="C20" s="25">
        <f>11.6*2.4</f>
        <v>27.84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5">
        <f>6.7*9.7</f>
        <v>64.99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5">
        <f>1.2*1.4*3+0.8*1.9</f>
        <v>6.56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9">
        <f>1.2*1.4*2+1.45*2.5</f>
        <v>6.985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49">
        <f>10.3*8.3*0.85</f>
        <v>72.6665</v>
      </c>
      <c r="N23" s="26" t="s">
        <v>27</v>
      </c>
      <c r="O23" s="48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>
        <f>1.6*2.5</f>
        <v>4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0"/>
      <c r="L25" s="31" t="s">
        <v>73</v>
      </c>
      <c r="M25" s="51">
        <f>2.1*3.45</f>
        <v>7.245</v>
      </c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